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70" yWindow="1470" windowWidth="15345" windowHeight="13770"/>
  </bookViews>
  <sheets>
    <sheet name="2024 " sheetId="1" r:id="rId1"/>
  </sheets>
  <definedNames>
    <definedName name="_xlnm._FilterDatabase" localSheetId="0" hidden="1">'2024 '!$A$12:$I$12</definedName>
    <definedName name="_xlnm.Print_Area" localSheetId="0">'2024 '!$A$1:$C$59</definedName>
  </definedNames>
  <calcPr calcId="124519"/>
</workbook>
</file>

<file path=xl/calcChain.xml><?xml version="1.0" encoding="utf-8"?>
<calcChain xmlns="http://schemas.openxmlformats.org/spreadsheetml/2006/main">
  <c r="C42" i="1"/>
  <c r="C40"/>
  <c r="C39"/>
  <c r="C52"/>
  <c r="C56" l="1"/>
  <c r="C31" l="1"/>
  <c r="C28" l="1"/>
  <c r="C44" l="1"/>
  <c r="C54"/>
  <c r="C22" l="1"/>
  <c r="C48" l="1"/>
  <c r="C13" l="1"/>
  <c r="C46" l="1"/>
  <c r="C37"/>
  <c r="C35"/>
  <c r="C24"/>
  <c r="C59" l="1"/>
</calcChain>
</file>

<file path=xl/sharedStrings.xml><?xml version="1.0" encoding="utf-8"?>
<sst xmlns="http://schemas.openxmlformats.org/spreadsheetml/2006/main" count="105" uniqueCount="105">
  <si>
    <t>ОБЩЕГОСУДАРСТВЕННЫЕ ВОПРОСЫ</t>
  </si>
  <si>
    <t>0100</t>
  </si>
  <si>
    <t>0102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</si>
  <si>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</si>
  <si>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</si>
  <si>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</si>
  <si>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</si>
  <si>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</si>
  <si>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</si>
  <si>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</si>
  <si>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</si>
  <si>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</si>
  <si>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</si>
  <si>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0309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</si>
  <si>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</si>
  <si>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</si>
  <si>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</si>
  <si>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</si>
  <si>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</si>
  <si>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</si>
  <si>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</si>
  <si>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</si>
  <si>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</si>
  <si>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</si>
  <si>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</si>
  <si>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</si>
  <si>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</si>
  <si>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</si>
  <si>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</si>
  <si>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</si>
  <si>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</si>
  <si>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</si>
  <si>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</si>
  <si>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</si>
  <si>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</si>
  <si>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</si>
  <si>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</si>
  <si>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</si>
  <si>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</si>
  <si>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</si>
  <si>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</si>
  <si>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 xml:space="preserve">Молодежная политика </t>
  </si>
  <si>
    <t>0707</t>
  </si>
  <si>
    <t xml:space="preserve">КУЛЬТУРА, КИНЕМАТОГРАФИЯ </t>
  </si>
  <si>
    <t>0800</t>
  </si>
  <si>
    <t>Культура</t>
  </si>
  <si>
    <t>0801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</si>
  <si>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</si>
  <si>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</si>
  <si>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</si>
  <si>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</si>
  <si>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</si>
  <si>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</si>
  <si>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</si>
  <si>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</si>
  <si>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</si>
  <si>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</si>
  <si>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</si>
  <si>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</si>
  <si>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</si>
  <si>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</si>
  <si>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</si>
  <si>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</si>
  <si>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</si>
  <si>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Дошкольное образование</t>
  </si>
  <si>
    <t>0701</t>
  </si>
  <si>
    <t>Общее образование</t>
  </si>
  <si>
    <t>0702</t>
  </si>
  <si>
    <t>Другие вопросы в области образования</t>
  </si>
  <si>
    <t>0709</t>
  </si>
  <si>
    <t>ИТОГО РАСХОДЫ</t>
  </si>
  <si>
    <t>к решению Думы</t>
  </si>
  <si>
    <t>муниципального образования</t>
  </si>
  <si>
    <t>Наименование показателя</t>
  </si>
  <si>
    <t>коды бюджетной классификации</t>
  </si>
  <si>
    <t>Сумма</t>
  </si>
  <si>
    <t>Раздел,  подраздел</t>
  </si>
  <si>
    <t>тыс.руб.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</si>
  <si>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</si>
  <si>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</si>
  <si>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0105</t>
  </si>
  <si>
    <t>Судебная система</t>
  </si>
  <si>
    <t>1004</t>
  </si>
  <si>
    <t>Охрана семьи и детства</t>
  </si>
  <si>
    <t>0107</t>
  </si>
  <si>
    <t>Обеспечение проведения выборов и референдумов</t>
  </si>
  <si>
    <t>МЕЖБЮДЖЕТНЫЕ ТРАНСФЕРТЫ ОБЩЕГО ХАРАКТЕРА БЮДЖЕТАМ БЮДЖЕТНОЙ СИСТЕМЫ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</si>
  <si>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</si>
  <si>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«Усть-Илимский район»</t>
  </si>
  <si>
    <t>НАЦИОНАЛЬНАЯ ОБОРОНА</t>
  </si>
  <si>
    <t>0200</t>
  </si>
  <si>
    <t>Мобилизационная подготовка экономики</t>
  </si>
  <si>
    <t>0204</t>
  </si>
  <si>
    <t>восьмого созыва</t>
  </si>
  <si>
    <t>1300</t>
  </si>
  <si>
    <t>1301</t>
  </si>
  <si>
    <t>ОБСЛУЖИВАНИЕ ГОСУДАРСТВЕННОГО И МУНИЦИПАЛЬНОГО ДОЛГА</t>
  </si>
  <si>
    <t>Обслуживание государственного  внутреннего и муниципального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</si>
  <si>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</si>
  <si>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</si>
  <si>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1403</t>
  </si>
  <si>
    <t>Прочие межбюджетные трансферты общего характера</t>
  </si>
  <si>
    <t>Приложение № 3</t>
  </si>
  <si>
    <t xml:space="preserve">РАСПРЕДЕЛЕНИЕ БЮДЖЕТНЫХ АССИГНОВАНИЙ МУНИЦИПАЛЬНОГО ОБРАЗОВАНИЯ «УСТЬ-ИЛИМСКИЙ РАЙОН» НА 2024 ГОД ПО РАЗДЕЛАМ И  ПОДРАЗДЕЛАМ КЛАССИФИКАЦИИ РАСХОДОВ БЮДЖЕТОВ </t>
  </si>
  <si>
    <t>от____________ № ______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</si>
</sst>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#,##0.0"/>
    <numFmt numFmtId="166" formatCode="_-* #,##0.0_-;\-* #,##0.0_-;_-* &quot;-&quot;??_-;_-@_-"/>
  </numFmts>
  <fonts count="9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164" fontId="8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1" applyNumberFormat="1" applyFont="1" applyFill="1" applyBorder="1" applyAlignment="1">
      <alignment horizontal="left" wrapText="1"/>
    </xf>
    <xf numFmtId="49" fontId="2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left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wrapText="1"/>
    </xf>
    <xf numFmtId="0" fontId="2" fillId="2" borderId="0" xfId="1" applyFont="1" applyFill="1"/>
    <xf numFmtId="0" fontId="2" fillId="2" borderId="0" xfId="0" applyFont="1" applyFill="1" applyBorder="1" applyAlignment="1">
      <alignment horizontal="left" wrapText="1"/>
    </xf>
    <xf numFmtId="49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165" fontId="4" fillId="2" borderId="1" xfId="0" applyNumberFormat="1" applyFont="1" applyFill="1" applyBorder="1"/>
    <xf numFmtId="0" fontId="2" fillId="2" borderId="0" xfId="0" applyFont="1" applyFill="1" applyAlignment="1">
      <alignment vertical="center"/>
    </xf>
    <xf numFmtId="49" fontId="2" fillId="2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/>
    <xf numFmtId="0" fontId="4" fillId="2" borderId="0" xfId="0" applyFont="1" applyFill="1"/>
    <xf numFmtId="165" fontId="4" fillId="2" borderId="0" xfId="0" applyNumberFormat="1" applyFont="1" applyFill="1"/>
    <xf numFmtId="165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/>
    <xf numFmtId="166" fontId="4" fillId="2" borderId="1" xfId="3" applyNumberFormat="1" applyFont="1" applyFill="1" applyBorder="1"/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wrapText="1"/>
    </xf>
  </cellXfs>
  <cellStyles count="4">
    <cellStyle name="Normal" xfId="2"/>
    <cellStyle name="Обычный" xfId="0" builtinId="0"/>
    <cellStyle name="Обычный_Бюджет района 2008 (23.11.2007)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D61"/>
  <sheetViews>
    <sheetView tabSelected="1" workbookViewId="0">
      <selection activeCell="A2" sqref="A2"/>
    </sheetView>
  </sheetViews>
  <sheetFormatPr defaultColWidth="9.140625" defaultRowHeight="15.75"/>
  <cols>
    <col min="1" max="1" width="78.85546875" style="27" customWidth="1"/>
    <col min="2" max="2" width="24.28515625" style="27" customWidth="1"/>
    <col min="3" max="3" width="19" style="27" customWidth="1"/>
    <col min="4" max="4" width="11" style="27" customWidth="1"/>
    <col min="5" max="16384" width="9.140625" style="27"/>
  </cols>
  <sheetData>
    <row r="1" spans="1:4" s="12" customFormat="1" ht="16.149999999999999" customHeight="1">
      <c r="A1" s="31"/>
      <c r="C1" s="33" t="s">
        <v>102</v>
      </c>
    </row>
    <row r="2" spans="1:4" s="12" customFormat="1" ht="16.149999999999999" customHeight="1">
      <c r="A2" s="31"/>
      <c r="B2" s="38" t="s">
        <v>71</v>
      </c>
      <c r="C2" s="38"/>
    </row>
    <row r="3" spans="1:4" s="12" customFormat="1" ht="16.149999999999999" customHeight="1">
      <c r="A3" s="31"/>
      <c r="B3" s="38" t="s">
        <v>72</v>
      </c>
      <c r="C3" s="38"/>
    </row>
    <row r="4" spans="1:4" s="12" customFormat="1" ht="16.149999999999999" customHeight="1">
      <c r="A4" s="31"/>
      <c r="B4" s="38" t="s">
        <v>88</v>
      </c>
      <c r="C4" s="38"/>
    </row>
    <row r="5" spans="1:4" s="12" customFormat="1" ht="16.149999999999999" customHeight="1">
      <c r="A5" s="31"/>
      <c r="B5" s="38" t="s">
        <v>93</v>
      </c>
      <c r="C5" s="38"/>
    </row>
    <row r="6" spans="1:4" s="12" customFormat="1" ht="16.149999999999999" customHeight="1">
      <c r="A6" s="31"/>
      <c r="C6" s="34" t="s">
        <v>104</v>
      </c>
      <c r="D6" s="17"/>
    </row>
    <row r="7" spans="1:4" s="12" customFormat="1" ht="11.25" customHeight="1">
      <c r="A7" s="31"/>
      <c r="B7" s="22"/>
      <c r="C7" s="30"/>
    </row>
    <row r="8" spans="1:4" s="12" customFormat="1" ht="38.85" customHeight="1">
      <c r="A8" s="39" t="s">
        <v>103</v>
      </c>
      <c r="B8" s="39"/>
      <c r="C8" s="39"/>
    </row>
    <row r="9" spans="1:4" s="12" customFormat="1" ht="18" customHeight="1">
      <c r="A9" s="31"/>
      <c r="C9" s="30" t="s">
        <v>77</v>
      </c>
    </row>
    <row r="10" spans="1:4" s="12" customFormat="1" ht="30.75" customHeight="1">
      <c r="A10" s="35" t="s">
        <v>73</v>
      </c>
      <c r="B10" s="23" t="s">
        <v>74</v>
      </c>
      <c r="C10" s="37" t="s">
        <v>75</v>
      </c>
    </row>
    <row r="11" spans="1:4" s="12" customFormat="1" ht="18" customHeight="1">
      <c r="A11" s="36"/>
      <c r="B11" s="23" t="s">
        <v>76</v>
      </c>
      <c r="C11" s="37"/>
    </row>
    <row r="12" spans="1:4" s="15" customFormat="1">
      <c r="A12" s="24">
        <v>1</v>
      </c>
      <c r="B12" s="24">
        <v>2</v>
      </c>
      <c r="C12" s="25">
        <v>3</v>
      </c>
    </row>
    <row r="13" spans="1:4">
      <c r="A13" s="1" t="s">
        <v>0</v>
      </c>
      <c r="B13" s="2" t="s">
        <v>1</v>
      </c>
      <c r="C13" s="26">
        <f>SUM(C14:C21)</f>
        <v>133719.5</v>
      </c>
    </row>
    <row r="14" spans="1:4" ht="31.5">
      <c r="A14" s="1" t="s">
        <v>87</v>
      </c>
      <c r="B14" s="2" t="s">
        <v>2</v>
      </c>
      <c r="C14" s="32">
        <v>4898.3999999999996</v>
      </c>
    </row>
    <row r="15" spans="1:4" ht="47.25">
      <c r="A15" s="1" t="s">
        <v>79</v>
      </c>
      <c r="B15" s="2" t="s">
        <v>78</v>
      </c>
      <c r="C15" s="32">
        <v>100</v>
      </c>
    </row>
    <row r="16" spans="1:4" ht="47.25">
      <c r="A16" s="1" t="s">
        <v>3</v>
      </c>
      <c r="B16" s="2" t="s">
        <v>4</v>
      </c>
      <c r="C16" s="32">
        <v>37509.899999999994</v>
      </c>
    </row>
    <row r="17" spans="1:3" ht="18" customHeight="1">
      <c r="A17" s="1" t="s">
        <v>81</v>
      </c>
      <c r="B17" s="2" t="s">
        <v>80</v>
      </c>
      <c r="C17" s="32">
        <v>0.3</v>
      </c>
    </row>
    <row r="18" spans="1:3" ht="31.5">
      <c r="A18" s="1" t="s">
        <v>5</v>
      </c>
      <c r="B18" s="2" t="s">
        <v>6</v>
      </c>
      <c r="C18" s="32">
        <v>39781.5</v>
      </c>
    </row>
    <row r="19" spans="1:3">
      <c r="A19" s="1" t="s">
        <v>85</v>
      </c>
      <c r="B19" s="2" t="s">
        <v>84</v>
      </c>
      <c r="C19" s="32">
        <v>4758.8</v>
      </c>
    </row>
    <row r="20" spans="1:3" ht="18" customHeight="1">
      <c r="A20" s="1" t="s">
        <v>7</v>
      </c>
      <c r="B20" s="2" t="s">
        <v>8</v>
      </c>
      <c r="C20" s="32">
        <v>500</v>
      </c>
    </row>
    <row r="21" spans="1:3">
      <c r="A21" s="1" t="s">
        <v>9</v>
      </c>
      <c r="B21" s="2" t="s">
        <v>10</v>
      </c>
      <c r="C21" s="32">
        <v>46170.6</v>
      </c>
    </row>
    <row r="22" spans="1:3">
      <c r="A22" s="18" t="s">
        <v>89</v>
      </c>
      <c r="B22" s="2" t="s">
        <v>90</v>
      </c>
      <c r="C22" s="26">
        <f>C23</f>
        <v>610.9</v>
      </c>
    </row>
    <row r="23" spans="1:3">
      <c r="A23" s="19" t="s">
        <v>91</v>
      </c>
      <c r="B23" s="2" t="s">
        <v>92</v>
      </c>
      <c r="C23" s="16">
        <v>610.9</v>
      </c>
    </row>
    <row r="24" spans="1:3" ht="31.5">
      <c r="A24" s="3" t="s">
        <v>11</v>
      </c>
      <c r="B24" s="2" t="s">
        <v>12</v>
      </c>
      <c r="C24" s="26">
        <f>C25+C26+C27</f>
        <v>15121.5</v>
      </c>
    </row>
    <row r="25" spans="1:3">
      <c r="A25" s="21" t="s">
        <v>98</v>
      </c>
      <c r="B25" s="4" t="s">
        <v>13</v>
      </c>
      <c r="C25" s="16">
        <v>6250</v>
      </c>
    </row>
    <row r="26" spans="1:3" ht="31.5">
      <c r="A26" s="20" t="s">
        <v>99</v>
      </c>
      <c r="B26" s="4" t="s">
        <v>14</v>
      </c>
      <c r="C26" s="16">
        <v>8781.5</v>
      </c>
    </row>
    <row r="27" spans="1:3" ht="31.5">
      <c r="A27" s="5" t="s">
        <v>15</v>
      </c>
      <c r="B27" s="4" t="s">
        <v>16</v>
      </c>
      <c r="C27" s="16">
        <v>90</v>
      </c>
    </row>
    <row r="28" spans="1:3">
      <c r="A28" s="3" t="s">
        <v>17</v>
      </c>
      <c r="B28" s="2" t="s">
        <v>18</v>
      </c>
      <c r="C28" s="26">
        <f>C29+C30</f>
        <v>4953.1000000000004</v>
      </c>
    </row>
    <row r="29" spans="1:3">
      <c r="A29" s="6" t="s">
        <v>19</v>
      </c>
      <c r="B29" s="4" t="s">
        <v>20</v>
      </c>
      <c r="C29" s="16">
        <v>2482.6999999999998</v>
      </c>
    </row>
    <row r="30" spans="1:3">
      <c r="A30" s="3" t="s">
        <v>21</v>
      </c>
      <c r="B30" s="4" t="s">
        <v>22</v>
      </c>
      <c r="C30" s="16">
        <v>2470.4</v>
      </c>
    </row>
    <row r="31" spans="1:3">
      <c r="A31" s="3" t="s">
        <v>23</v>
      </c>
      <c r="B31" s="2" t="s">
        <v>24</v>
      </c>
      <c r="C31" s="26">
        <f>C32+C33+C34</f>
        <v>19652.2</v>
      </c>
    </row>
    <row r="32" spans="1:3">
      <c r="A32" s="1" t="s">
        <v>25</v>
      </c>
      <c r="B32" s="4" t="s">
        <v>26</v>
      </c>
      <c r="C32" s="16">
        <v>560</v>
      </c>
    </row>
    <row r="33" spans="1:3">
      <c r="A33" s="1" t="s">
        <v>27</v>
      </c>
      <c r="B33" s="4" t="s">
        <v>28</v>
      </c>
      <c r="C33" s="16">
        <v>19073.5</v>
      </c>
    </row>
    <row r="34" spans="1:3">
      <c r="A34" s="6" t="s">
        <v>29</v>
      </c>
      <c r="B34" s="4" t="s">
        <v>30</v>
      </c>
      <c r="C34" s="16">
        <v>18.7</v>
      </c>
    </row>
    <row r="35" spans="1:3">
      <c r="A35" s="7" t="s">
        <v>31</v>
      </c>
      <c r="B35" s="2" t="s">
        <v>32</v>
      </c>
      <c r="C35" s="26">
        <f>C36</f>
        <v>22820.100000000002</v>
      </c>
    </row>
    <row r="36" spans="1:3">
      <c r="A36" s="3" t="s">
        <v>33</v>
      </c>
      <c r="B36" s="4" t="s">
        <v>34</v>
      </c>
      <c r="C36" s="16">
        <v>22820.100000000002</v>
      </c>
    </row>
    <row r="37" spans="1:3">
      <c r="A37" s="3" t="s">
        <v>35</v>
      </c>
      <c r="B37" s="2" t="s">
        <v>36</v>
      </c>
      <c r="C37" s="26">
        <f>SUM(C38:C43)</f>
        <v>787476.40000000014</v>
      </c>
    </row>
    <row r="38" spans="1:3">
      <c r="A38" s="3" t="s">
        <v>64</v>
      </c>
      <c r="B38" s="4" t="s">
        <v>65</v>
      </c>
      <c r="C38" s="16">
        <v>231996.2</v>
      </c>
    </row>
    <row r="39" spans="1:3">
      <c r="A39" s="3" t="s">
        <v>66</v>
      </c>
      <c r="B39" s="4" t="s">
        <v>67</v>
      </c>
      <c r="C39" s="16">
        <f>12000+459140.6</f>
        <v>471140.6</v>
      </c>
    </row>
    <row r="40" spans="1:3">
      <c r="A40" s="3" t="s">
        <v>37</v>
      </c>
      <c r="B40" s="8" t="s">
        <v>38</v>
      </c>
      <c r="C40" s="16">
        <f>22753.2+32953.1</f>
        <v>55706.3</v>
      </c>
    </row>
    <row r="41" spans="1:3" ht="17.45" customHeight="1">
      <c r="A41" s="3" t="s">
        <v>39</v>
      </c>
      <c r="B41" s="4" t="s">
        <v>40</v>
      </c>
      <c r="C41" s="16">
        <v>160</v>
      </c>
    </row>
    <row r="42" spans="1:3">
      <c r="A42" s="3" t="s">
        <v>41</v>
      </c>
      <c r="B42" s="4" t="s">
        <v>42</v>
      </c>
      <c r="C42" s="16">
        <f>40+80</f>
        <v>120</v>
      </c>
    </row>
    <row r="43" spans="1:3">
      <c r="A43" s="3" t="s">
        <v>68</v>
      </c>
      <c r="B43" s="4" t="s">
        <v>69</v>
      </c>
      <c r="C43" s="16">
        <v>28353.3</v>
      </c>
    </row>
    <row r="44" spans="1:3">
      <c r="A44" s="1" t="s">
        <v>43</v>
      </c>
      <c r="B44" s="2" t="s">
        <v>44</v>
      </c>
      <c r="C44" s="26">
        <f>C45</f>
        <v>36010.300000000003</v>
      </c>
    </row>
    <row r="45" spans="1:3">
      <c r="A45" s="1" t="s">
        <v>45</v>
      </c>
      <c r="B45" s="2" t="s">
        <v>46</v>
      </c>
      <c r="C45" s="16">
        <v>36010.300000000003</v>
      </c>
    </row>
    <row r="46" spans="1:3">
      <c r="A46" s="1" t="s">
        <v>47</v>
      </c>
      <c r="B46" s="4" t="s">
        <v>48</v>
      </c>
      <c r="C46" s="26">
        <f>C47</f>
        <v>300</v>
      </c>
    </row>
    <row r="47" spans="1:3">
      <c r="A47" s="1" t="s">
        <v>49</v>
      </c>
      <c r="B47" s="2" t="s">
        <v>50</v>
      </c>
      <c r="C47" s="16">
        <v>300</v>
      </c>
    </row>
    <row r="48" spans="1:3">
      <c r="A48" s="1" t="s">
        <v>51</v>
      </c>
      <c r="B48" s="4" t="s">
        <v>52</v>
      </c>
      <c r="C48" s="26">
        <f>SUM(C49:C51)</f>
        <v>9976.3000000000011</v>
      </c>
    </row>
    <row r="49" spans="1:4">
      <c r="A49" s="1" t="s">
        <v>53</v>
      </c>
      <c r="B49" s="2" t="s">
        <v>54</v>
      </c>
      <c r="C49" s="16">
        <v>4777.1000000000004</v>
      </c>
    </row>
    <row r="50" spans="1:4">
      <c r="A50" s="1" t="s">
        <v>83</v>
      </c>
      <c r="B50" s="2" t="s">
        <v>82</v>
      </c>
      <c r="C50" s="16">
        <v>3592.7000000000003</v>
      </c>
    </row>
    <row r="51" spans="1:4">
      <c r="A51" s="1" t="s">
        <v>55</v>
      </c>
      <c r="B51" s="2" t="s">
        <v>56</v>
      </c>
      <c r="C51" s="16">
        <v>1606.5</v>
      </c>
    </row>
    <row r="52" spans="1:4">
      <c r="A52" s="3" t="s">
        <v>57</v>
      </c>
      <c r="B52" s="4" t="s">
        <v>58</v>
      </c>
      <c r="C52" s="26">
        <f>C53</f>
        <v>20484.5</v>
      </c>
    </row>
    <row r="53" spans="1:4">
      <c r="A53" s="9" t="s">
        <v>59</v>
      </c>
      <c r="B53" s="4" t="s">
        <v>60</v>
      </c>
      <c r="C53" s="16">
        <v>20484.5</v>
      </c>
    </row>
    <row r="54" spans="1:4" ht="18" customHeight="1">
      <c r="A54" s="20" t="s">
        <v>96</v>
      </c>
      <c r="B54" s="4" t="s">
        <v>94</v>
      </c>
      <c r="C54" s="26">
        <f>C55</f>
        <v>93.8</v>
      </c>
    </row>
    <row r="55" spans="1:4">
      <c r="A55" s="20" t="s">
        <v>97</v>
      </c>
      <c r="B55" s="4" t="s">
        <v>95</v>
      </c>
      <c r="C55" s="16">
        <v>93.8</v>
      </c>
    </row>
    <row r="56" spans="1:4" ht="31.5">
      <c r="A56" s="6" t="s">
        <v>86</v>
      </c>
      <c r="B56" s="4" t="s">
        <v>61</v>
      </c>
      <c r="C56" s="26">
        <f>C57+C58</f>
        <v>107633.59999999999</v>
      </c>
    </row>
    <row r="57" spans="1:4" ht="31.5">
      <c r="A57" s="10" t="s">
        <v>62</v>
      </c>
      <c r="B57" s="4" t="s">
        <v>63</v>
      </c>
      <c r="C57" s="16">
        <v>98625.9</v>
      </c>
    </row>
    <row r="58" spans="1:4">
      <c r="A58" s="10" t="s">
        <v>101</v>
      </c>
      <c r="B58" s="4" t="s">
        <v>100</v>
      </c>
      <c r="C58" s="16">
        <v>9007.7000000000007</v>
      </c>
    </row>
    <row r="59" spans="1:4">
      <c r="A59" s="11" t="s">
        <v>70</v>
      </c>
      <c r="B59" s="4"/>
      <c r="C59" s="26">
        <f>C13+C24+C28+C31+C35+C37+C44+C46+C48+C52+C56+C22+C54</f>
        <v>1158852.2000000004</v>
      </c>
      <c r="D59" s="28"/>
    </row>
    <row r="60" spans="1:4">
      <c r="C60" s="29"/>
    </row>
    <row r="61" spans="1:4" s="12" customFormat="1" ht="30.2" customHeight="1">
      <c r="A61" s="13"/>
      <c r="B61" s="14"/>
    </row>
  </sheetData>
  <autoFilter ref="A12:I12"/>
  <mergeCells count="7">
    <mergeCell ref="A10:A11"/>
    <mergeCell ref="C10:C11"/>
    <mergeCell ref="B2:C2"/>
    <mergeCell ref="B3:C3"/>
    <mergeCell ref="B4:C4"/>
    <mergeCell ref="B5:C5"/>
    <mergeCell ref="A8:C8"/>
  </mergeCells>
  <pageMargins left="1.1811023622047245" right="0.39370078740157483" top="0.78740157480314965" bottom="0.7874015748031496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</vt:lpstr>
      <vt:lpstr>'2024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2023-11-22T02:14:56Z</dcterms:modified>
</cp:coreProperties>
</file>